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Planilha Orcamentaria" sheetId="6" r:id="rId1"/>
  </sheets>
  <externalReferences>
    <externalReference r:id="rId2"/>
  </externalReferences>
  <definedNames>
    <definedName name="_xlnm.Print_Area" localSheetId="0">'Planilha Orcamentaria'!$A$1:$K$69</definedName>
    <definedName name="BDI.Opcao" hidden="1">[1]DADOS!$F$18</definedName>
    <definedName name="BDI.TipoObra" hidden="1">[1]BDI!$A$138:$A$146</definedName>
    <definedName name="DESONERACAO" hidden="1">IF(OR(Import.Desoneracao="DESONERADO",Import.Desoneracao="SIM"),"SIM","NÃO")</definedName>
    <definedName name="Import.Desoneracao" hidden="1">OFFSET([1]DADOS!$G$18,0,-1)</definedName>
    <definedName name="ORÇAMENTO.BancoRef" hidden="1">'Planilha Orcamentaria'!$G$8</definedName>
    <definedName name="REFERENCIA.Descricao" hidden="1">IF(ISNUMBER('Planilha Orcamentaria'!$AA1),OFFSET(INDIRECT(ORÇAMENTO.BancoRef),'Planilha Orcamentaria'!$AA1-1,3,1),'Planilha Orcamentaria'!$AA1)</definedName>
    <definedName name="_xlnm.Print_Titles" localSheetId="0">'Planilha Orcamentaria'!$1:$10</definedName>
  </definedNames>
  <calcPr calcId="125725"/>
</workbook>
</file>

<file path=xl/calcChain.xml><?xml version="1.0" encoding="utf-8"?>
<calcChain xmlns="http://schemas.openxmlformats.org/spreadsheetml/2006/main">
  <c r="J28" i="6"/>
  <c r="J24" l="1"/>
  <c r="J18" l="1"/>
  <c r="J47"/>
  <c r="K47" l="1"/>
  <c r="J11"/>
  <c r="J60"/>
  <c r="K60"/>
  <c r="J49"/>
  <c r="K49"/>
  <c r="K28" l="1"/>
  <c r="K18"/>
  <c r="K24"/>
  <c r="J51"/>
  <c r="J62" s="1"/>
  <c r="K11"/>
  <c r="K51" l="1"/>
  <c r="K62" s="1"/>
</calcChain>
</file>

<file path=xl/sharedStrings.xml><?xml version="1.0" encoding="utf-8"?>
<sst xmlns="http://schemas.openxmlformats.org/spreadsheetml/2006/main" count="247" uniqueCount="169">
  <si>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</si>
  <si>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</si>
  <si>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</si>
  <si>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</si>
  <si>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</si>
  <si>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</si>
  <si>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</si>
  <si>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</si>
  <si>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</si>
  <si>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PREÇO TOTAL</t>
  </si>
  <si>
    <t xml:space="preserve">FORMA DE EXECUÇÃO: </t>
  </si>
  <si>
    <t>4.1</t>
  </si>
  <si>
    <t>4.2</t>
  </si>
  <si>
    <t>2.1</t>
  </si>
  <si>
    <t>3.1</t>
  </si>
  <si>
    <t>BDI</t>
  </si>
  <si>
    <t>FONTE</t>
  </si>
  <si>
    <t>3.3</t>
  </si>
  <si>
    <t>6.1</t>
  </si>
  <si>
    <t>5.1</t>
  </si>
  <si>
    <t>1.1</t>
  </si>
  <si>
    <t>2.2</t>
  </si>
  <si>
    <t>3.2</t>
  </si>
  <si>
    <t>7.1</t>
  </si>
  <si>
    <t>7.2</t>
  </si>
  <si>
    <t>7.3</t>
  </si>
  <si>
    <t>7.4</t>
  </si>
  <si>
    <t>8.1</t>
  </si>
  <si>
    <t>2.3</t>
  </si>
  <si>
    <t>M</t>
  </si>
  <si>
    <t>M2</t>
  </si>
  <si>
    <t>1.2</t>
  </si>
  <si>
    <t>PREÇO UNITÁRIO S/ BDI</t>
  </si>
  <si>
    <t>PREÇO UNITÁRIO C/ BDI</t>
  </si>
  <si>
    <t>PREÇO TOTAL S/ BDI</t>
  </si>
  <si>
    <t>DATA:</t>
  </si>
  <si>
    <t>TOTAL GERAL</t>
  </si>
  <si>
    <t>SERVIÇOS PRELIMINARES</t>
  </si>
  <si>
    <t>CAPINA E LIMPEZA MANUAL DE TERRENO</t>
  </si>
  <si>
    <t>73859/002</t>
  </si>
  <si>
    <t>URBANIZAÇÃO</t>
  </si>
  <si>
    <t>2.4</t>
  </si>
  <si>
    <t>2.5</t>
  </si>
  <si>
    <t>COMPLEMENTOS</t>
  </si>
  <si>
    <t>UNID.</t>
  </si>
  <si>
    <t>PAISAGISMO</t>
  </si>
  <si>
    <t>ACADEMIA DE GINÁSTICA</t>
  </si>
  <si>
    <t>7.5</t>
  </si>
  <si>
    <t>7.6</t>
  </si>
  <si>
    <t>LIMPEZA FINAL</t>
  </si>
  <si>
    <t>COMP 001</t>
  </si>
  <si>
    <t>SINAPI</t>
  </si>
  <si>
    <t>COMP 002</t>
  </si>
  <si>
    <t>COMP 003</t>
  </si>
  <si>
    <t>Internet: www.muriae.mg.gov.br / Telefone: (32) 3696-3362
Centro Administrativo Municipal Presidente Tancredo Neves - 2º andar
Av. Maestro Sansão, nº 236 - Centro - CEP 36880-000 - Muriaé - MG</t>
  </si>
  <si>
    <t>COMP 004</t>
  </si>
  <si>
    <t>COMP 005</t>
  </si>
  <si>
    <t>COMP 006</t>
  </si>
  <si>
    <t>COMP 007</t>
  </si>
  <si>
    <t>COMP 008</t>
  </si>
  <si>
    <t>COMP 009</t>
  </si>
  <si>
    <t>COMP 010</t>
  </si>
  <si>
    <t>SETOP</t>
  </si>
  <si>
    <t xml:space="preserve">Local: Rua Wilson Araújo, Bairro Gaspar - Muriaé - MG
</t>
  </si>
  <si>
    <t>IIO-PLA-005</t>
  </si>
  <si>
    <t>FORNECIMENTO E COLOCAÇÃO DE PLACA DE OBRA EM CHAPA GALVANIZADA (3,00 X 1,5 0 M) - EM CHAPA GALVANIZADA 0,26 AFIXADAS COM REBITES 540 E PARAFUSOS 3/8, EM ESTRUTURA
METÁLICA VIGA U 2" ENRIJECIDA COM METALON 20 X 20, SUPORTE EM EUCALIPTO AUTOCLAVADO PINTADAS</t>
  </si>
  <si>
    <t>1.3</t>
  </si>
  <si>
    <t>1.4</t>
  </si>
  <si>
    <t>IIO-TAP-026</t>
  </si>
  <si>
    <t>TAPUME COM TELA DE POLIETILENO</t>
  </si>
  <si>
    <t>PIS-LAD-035</t>
  </si>
  <si>
    <t>PIS-LAD-040</t>
  </si>
  <si>
    <t>LIMPEZA GERAL DE OBRA</t>
  </si>
  <si>
    <t>LIM-GER-005</t>
  </si>
  <si>
    <t>PLANTIO DE GRAMA SÃO CARLOS EM PLACAS, INCLUSIVE TERRA VEGETAL E CONSERVAÇÃO POR 30 DIAS</t>
  </si>
  <si>
    <t>PAI-GRA-010</t>
  </si>
  <si>
    <t>BAN-JAR-015</t>
  </si>
  <si>
    <t>BANCO DE JARDIM EM CONCRETO TIPO 2, 150 X 40 CM, H = 45 CM</t>
  </si>
  <si>
    <t>ENTRADA PROVISORIA DE ENERGIA ELETRICA AEREA TRIFASICA 40A EM POSTE MADEIRA</t>
  </si>
  <si>
    <t>IIO-SAN-005</t>
  </si>
  <si>
    <t>BANHEIRO QUÍMICO 110 X 120 X 230 CM COM MANUTENÇÃO</t>
  </si>
  <si>
    <t>MÊS</t>
  </si>
  <si>
    <t>1.5</t>
  </si>
  <si>
    <t>93584</t>
  </si>
  <si>
    <t>EXECUÇÃO DE DEPÓSITO EM CANTEIRO DE OBRA EM CHAPA DE MADEIRA COMPENSADA, NÃO INCLUSO MOBILIÁRIO. AF_04/2016</t>
  </si>
  <si>
    <t>1.6</t>
  </si>
  <si>
    <t>DEMOLIÇÕES E REMOÇÕES</t>
  </si>
  <si>
    <t>DEMOLIÇÃO DE ALVENARIA DE TIJOLO E BLOCO SEM APROVEITAMENTO DO MATERIAL, INCLUSIVE AFASTAMENTO</t>
  </si>
  <si>
    <t>DEM-ALV-005</t>
  </si>
  <si>
    <t>M3</t>
  </si>
  <si>
    <t>DEMOLIÇÃO DE PASSEIO OU LAJE DE CONCRETO MANUALMENTE,INCLUSIVE AFASTAMENTO</t>
  </si>
  <si>
    <t>DEM-PIS-045</t>
  </si>
  <si>
    <t>REMOÇÃO DE MEIO-FIO PRÉ-MOLDADO DE CONCRETO INCLUSIVE CARGA</t>
  </si>
  <si>
    <t>DEM-MFC-005</t>
  </si>
  <si>
    <t>PISO DE BORRACHA RECICLADA COR PRETA (PLAYGROUND)</t>
  </si>
  <si>
    <t>15.25.26</t>
  </si>
  <si>
    <t>TRABALHOS EM TERRA</t>
  </si>
  <si>
    <t>TER-ESC-050</t>
  </si>
  <si>
    <t>ESCAVAÇÃO MANUAL DE TERRA (DESATERRO MANUAL)</t>
  </si>
  <si>
    <t>TER-ATE-010</t>
  </si>
  <si>
    <t>ATERRO COMPACTADO COM PLACA VIBRATÓRIA</t>
  </si>
  <si>
    <t>MEIO-FIO DE CONCRETO FUNDIDO "IN LOCO" 15 X 45 CM</t>
  </si>
  <si>
    <t>URB-MFC-015</t>
  </si>
  <si>
    <t>REMOÇÃO DE BANCO DE CONCRETO PRÉ-MOLDADO</t>
  </si>
  <si>
    <t>CCU</t>
  </si>
  <si>
    <t>CARGA, TRANSPORTE E DESCARGA DE MATERIAL DE 1ª CATEGORIA, COM CAMINHÃO. DISTÂNCIA MÉDIA DE TRANSPORTE DE 2.001 A 2.500 M</t>
  </si>
  <si>
    <t>RO-43681</t>
  </si>
  <si>
    <t>LASTRO DE CONCRETO MAGRO, APLICADO EM PISOS OU RADIERS, ESPESSURA DE 5CM. AF_07/2016</t>
  </si>
  <si>
    <t>95241</t>
  </si>
  <si>
    <t>SUDECAP</t>
  </si>
  <si>
    <t>RAMPA PARA ACESSO DE DEFICIENTE, EM CONCRETO SIMPLES FCK= 25 MPA, DESEMPENADA, COM PINTURA INDICATIVA, 02 DEMÃOS</t>
  </si>
  <si>
    <t>URB-RAM-005</t>
  </si>
  <si>
    <t>LAJE DE TRANSIÇÃO E = 10 CM, FCK = 15 MPA USINADO(MECANIZADO), INCLUSIVE TELA 0,97 KG/M2 E ACABAMENTO NIVEL ZERO</t>
  </si>
  <si>
    <t>PIS-LAJ-022</t>
  </si>
  <si>
    <t>93681</t>
  </si>
  <si>
    <t>92398</t>
  </si>
  <si>
    <t>EXECUÇÃO DE PRAÇA EM PISO INTERTRAVADO, COM BLOCO RETANGULAR COR NATURAL DE 20 X 10 CM, ESPESSURA 8 CM. AF_12/2015</t>
  </si>
  <si>
    <t>EXECUÇÃO DE ACADEMIA AO AR LIVRE EM PISO INTERTRAVADO, COM BLOCO RETANGULAR COLORIDO DE 20 X 10 CM, ESPESSURA 8 CM. AF_12/2015</t>
  </si>
  <si>
    <t>4.3</t>
  </si>
  <si>
    <t>4.4</t>
  </si>
  <si>
    <t>4.5</t>
  </si>
  <si>
    <t>4.6</t>
  </si>
  <si>
    <t>4.7</t>
  </si>
  <si>
    <t>4.8</t>
  </si>
  <si>
    <t>4.9</t>
  </si>
  <si>
    <t>MULTIEXERCITADOR COM SEIS FUNÇÕES</t>
  </si>
  <si>
    <t>PRESSÃO DE PERNAS TRIPLO</t>
  </si>
  <si>
    <t>PLACA ORIENTATIVA SOBRE EXERCÍCIOS 2,00X1,00M</t>
  </si>
  <si>
    <t>7.7</t>
  </si>
  <si>
    <t>7.8</t>
  </si>
  <si>
    <t>4.10</t>
  </si>
  <si>
    <t>ALV-EST-015</t>
  </si>
  <si>
    <t>ALVENARIA DE BLOCO DE CONCRETO CHEIO COM ARMAÇÃO, EM CONCRETO COM FCK 15MPA , ESP. 19CM, PARA REVESTIMENTO, INCLUSIVE ARGAMASSA PARA ASSENTAMENTO (DETALHE D -CADERNO SEDS)</t>
  </si>
  <si>
    <t>ELÍPTICO</t>
  </si>
  <si>
    <t>SIMULADOR DE CAMINHADA TRIPLO</t>
  </si>
  <si>
    <t>ESQUI TRIPLO</t>
  </si>
  <si>
    <t>RETIRADA DE BRINQUEDO EM MADEIRA</t>
  </si>
  <si>
    <t>APICOAMENTO DE PISO CIMENTADO - PROFUNDIDADE ATÉ 1 CM</t>
  </si>
  <si>
    <t>PIS-API-005</t>
  </si>
  <si>
    <t>4.11</t>
  </si>
  <si>
    <t xml:space="preserve">PISO CIMENTADO, TRAÇO 1:3 (CIMENTO E AREIA), ACABAMENTO RÚSTICO, ESPESSURA 2,0 CM, PREPARO MECÂNICO DA ARGAMASSA. AF_06/2018 </t>
  </si>
  <si>
    <t>4.12</t>
  </si>
  <si>
    <t>98681</t>
  </si>
  <si>
    <t>ROTAÇÃO DIAGONAL DUPLO</t>
  </si>
  <si>
    <t>LIXEIRA DUPLA COM CAPACIDADE VOLUMÉTRICA DE 60L</t>
  </si>
  <si>
    <t>4.13</t>
  </si>
  <si>
    <t>PASSEIOS DE CONCRETO E = 8 CM, FCK = 15 MPA PADRÃO PREFEITURA</t>
  </si>
  <si>
    <t>URB-PAS-005</t>
  </si>
  <si>
    <t>PISO PODOTÁTIL DE CONCRETO, ALERTA, APLICADO EM PISO(25X25CM) COM JUNTA SECA, COR VERMELHO/AMARELO,ASSENTAMENTO COM ARGAMASSA INDUSTRIALIZADA, INCLUSIVE FORNECIMENTO E INSTALAÇÃO</t>
  </si>
  <si>
    <t>PISO PODOTÁTIL DE CONCRETO, DIRECIONAL, APLICADO EM PISO(25X25CM) COM JUNTA SECA, COR VERMELHO/AMARELO,ASSENTAMENTO COM ARGAMASSA INDUSTRIALIZADA, INCLUSIVE
FORNECIMENTO E INSTALAÇÃO</t>
  </si>
  <si>
    <t>4.14</t>
  </si>
  <si>
    <t>GUARDA-CORPO EM TUBO GALVANIZADO DIN 2440 D = 2", COM SUBDIVISÕES EM TUBO DE AÇO D = 1/2", H = 1,05 M</t>
  </si>
  <si>
    <t>SER-COR-015</t>
  </si>
  <si>
    <t>PINTURA ESMALTE EM ESTRUTURA METÁLICA, DUAS (2) DEMÃOS, INCLUSIVE UMA (1) DEMÃO FUNDO ANTICORROSIVO</t>
  </si>
  <si>
    <t>4.15</t>
  </si>
  <si>
    <t>PIS-ESM-035</t>
  </si>
  <si>
    <t>4.16</t>
  </si>
  <si>
    <t>4.17</t>
  </si>
  <si>
    <t>PINTURA ACRÍLICA EM PAREDE, DUAS (2) DEMÃOS, EXCLUSIVE SELADOR ACRÍLICO E MASSA ACRÍLICA/CORRIDA (PVA)</t>
  </si>
  <si>
    <t>PIN-ACR-005</t>
  </si>
  <si>
    <t>CHAPISCO COM ARGAMASSA, TRAÇO 1:3 (CIMENTO E AREIA), ESP.5MM, APLICADO EM ALVENARIA/ESTRUTURA DE CONCRETO COM
COLHER, PREPARO MECÂNICO</t>
  </si>
  <si>
    <t>REV-CHA-005</t>
  </si>
  <si>
    <t>4.18</t>
  </si>
  <si>
    <t>REVESTIMENTO COM ARGAMASSA EM CAMADA ÚNICA, APLICADO EM PAREDE, TRAÇO 1:3 (CIMENTO E AREIA), ESP. 20MM, APLICAÇÃO MANUAL, PREPARO MECÂNICO</t>
  </si>
  <si>
    <t>REV-REB-020</t>
  </si>
  <si>
    <t xml:space="preserve">REFERÊNCIA: </t>
  </si>
  <si>
    <t xml:space="preserve">PRAZO DE EXECUÇÃO: </t>
  </si>
  <si>
    <t>(     )</t>
  </si>
  <si>
    <t>OBRA: Revitalização de uma praça, com academia e parque infantil, com área total de 708,68m²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</si>
</sst>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</cellStyleXfs>
  <cellXfs count="137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4" xfId="0" applyFont="1" applyFill="1" applyBorder="1"/>
    <xf numFmtId="0" fontId="3" fillId="2" borderId="0" xfId="0" applyFont="1" applyFill="1" applyBorder="1"/>
    <xf numFmtId="0" fontId="3" fillId="2" borderId="8" xfId="0" applyFont="1" applyFill="1" applyBorder="1"/>
    <xf numFmtId="4" fontId="4" fillId="0" borderId="19" xfId="0" applyNumberFormat="1" applyFont="1" applyFill="1" applyBorder="1" applyAlignment="1">
      <alignment horizontal="right" vertical="center" wrapText="1"/>
    </xf>
    <xf numFmtId="4" fontId="4" fillId="0" borderId="19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19" xfId="0" applyFont="1" applyFill="1" applyBorder="1" applyAlignment="1">
      <alignment horizontal="right" vertical="center"/>
    </xf>
    <xf numFmtId="10" fontId="3" fillId="0" borderId="9" xfId="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/>
    </xf>
    <xf numFmtId="0" fontId="3" fillId="2" borderId="15" xfId="0" applyFont="1" applyFill="1" applyBorder="1"/>
    <xf numFmtId="0" fontId="4" fillId="0" borderId="34" xfId="0" applyFont="1" applyFill="1" applyBorder="1" applyAlignment="1">
      <alignment horizontal="center" vertical="center"/>
    </xf>
    <xf numFmtId="4" fontId="4" fillId="0" borderId="29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vertical="center"/>
    </xf>
    <xf numFmtId="0" fontId="3" fillId="0" borderId="40" xfId="0" applyFont="1" applyFill="1" applyBorder="1" applyAlignment="1">
      <alignment vertical="center"/>
    </xf>
    <xf numFmtId="0" fontId="3" fillId="0" borderId="36" xfId="0" applyFont="1" applyFill="1" applyBorder="1" applyAlignment="1">
      <alignment horizontal="right" vertical="center"/>
    </xf>
    <xf numFmtId="14" fontId="3" fillId="2" borderId="5" xfId="0" applyNumberFormat="1" applyFont="1" applyFill="1" applyBorder="1" applyAlignment="1">
      <alignment vertical="center"/>
    </xf>
    <xf numFmtId="0" fontId="6" fillId="3" borderId="31" xfId="0" applyFont="1" applyFill="1" applyBorder="1" applyAlignment="1">
      <alignment horizontal="center" vertical="center"/>
    </xf>
    <xf numFmtId="49" fontId="6" fillId="3" borderId="32" xfId="0" applyNumberFormat="1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32" xfId="0" applyNumberFormat="1" applyFont="1" applyFill="1" applyBorder="1" applyAlignment="1">
      <alignment horizontal="left" vertical="center" wrapText="1"/>
    </xf>
    <xf numFmtId="0" fontId="6" fillId="3" borderId="32" xfId="0" applyFont="1" applyFill="1" applyBorder="1" applyAlignment="1">
      <alignment horizontal="right" vertical="center"/>
    </xf>
    <xf numFmtId="4" fontId="6" fillId="3" borderId="32" xfId="0" applyNumberFormat="1" applyFont="1" applyFill="1" applyBorder="1" applyAlignment="1">
      <alignment horizontal="right" vertical="center"/>
    </xf>
    <xf numFmtId="4" fontId="6" fillId="3" borderId="33" xfId="0" applyNumberFormat="1" applyFont="1" applyFill="1" applyBorder="1" applyAlignment="1">
      <alignment horizontal="right" vertical="center"/>
    </xf>
    <xf numFmtId="0" fontId="6" fillId="3" borderId="35" xfId="0" applyFont="1" applyFill="1" applyBorder="1" applyAlignment="1">
      <alignment horizontal="center" vertical="center"/>
    </xf>
    <xf numFmtId="49" fontId="6" fillId="3" borderId="30" xfId="0" applyNumberFormat="1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0" xfId="0" applyNumberFormat="1" applyFont="1" applyFill="1" applyBorder="1" applyAlignment="1">
      <alignment horizontal="left" vertical="center" wrapText="1"/>
    </xf>
    <xf numFmtId="0" fontId="6" fillId="3" borderId="30" xfId="0" applyFont="1" applyFill="1" applyBorder="1" applyAlignment="1">
      <alignment horizontal="right" vertical="center"/>
    </xf>
    <xf numFmtId="4" fontId="6" fillId="3" borderId="30" xfId="0" applyNumberFormat="1" applyFont="1" applyFill="1" applyBorder="1" applyAlignment="1">
      <alignment horizontal="right" vertical="center"/>
    </xf>
    <xf numFmtId="4" fontId="6" fillId="3" borderId="41" xfId="0" applyNumberFormat="1" applyFont="1" applyFill="1" applyBorder="1" applyAlignment="1">
      <alignment horizontal="right" vertical="center"/>
    </xf>
    <xf numFmtId="0" fontId="4" fillId="2" borderId="13" xfId="0" applyFont="1" applyFill="1" applyBorder="1"/>
    <xf numFmtId="0" fontId="4" fillId="2" borderId="0" xfId="0" applyFont="1" applyFill="1" applyBorder="1" applyAlignment="1">
      <alignment wrapText="1"/>
    </xf>
    <xf numFmtId="0" fontId="4" fillId="2" borderId="15" xfId="0" applyFont="1" applyFill="1" applyBorder="1"/>
    <xf numFmtId="0" fontId="4" fillId="0" borderId="8" xfId="0" applyFont="1" applyBorder="1" applyAlignment="1">
      <alignment vertical="center"/>
    </xf>
    <xf numFmtId="0" fontId="4" fillId="0" borderId="0" xfId="0" applyFont="1"/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49" fontId="4" fillId="0" borderId="0" xfId="0" applyNumberFormat="1" applyFont="1" applyAlignment="1">
      <alignment horizontal="center"/>
    </xf>
    <xf numFmtId="0" fontId="1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" fillId="0" borderId="19" xfId="0" applyNumberFormat="1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right" vertical="center"/>
    </xf>
    <xf numFmtId="4" fontId="1" fillId="0" borderId="19" xfId="0" applyNumberFormat="1" applyFont="1" applyFill="1" applyBorder="1" applyAlignment="1">
      <alignment horizontal="right" vertical="center" wrapText="1"/>
    </xf>
    <xf numFmtId="4" fontId="1" fillId="0" borderId="19" xfId="0" applyNumberFormat="1" applyFont="1" applyFill="1" applyBorder="1" applyAlignment="1">
      <alignment horizontal="right" vertical="center"/>
    </xf>
    <xf numFmtId="4" fontId="1" fillId="0" borderId="29" xfId="0" applyNumberFormat="1" applyFont="1" applyFill="1" applyBorder="1" applyAlignment="1">
      <alignment horizontal="right" vertical="center" wrapText="1"/>
    </xf>
    <xf numFmtId="0" fontId="1" fillId="0" borderId="35" xfId="0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30" xfId="0" applyNumberFormat="1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right" vertical="center"/>
    </xf>
    <xf numFmtId="4" fontId="1" fillId="0" borderId="30" xfId="0" applyNumberFormat="1" applyFont="1" applyFill="1" applyBorder="1" applyAlignment="1">
      <alignment horizontal="right" vertical="center" wrapText="1"/>
    </xf>
    <xf numFmtId="4" fontId="1" fillId="0" borderId="3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7" fillId="4" borderId="19" xfId="3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4" fontId="4" fillId="0" borderId="30" xfId="0" applyNumberFormat="1" applyFont="1" applyFill="1" applyBorder="1" applyAlignment="1">
      <alignment horizontal="right" vertical="center" wrapText="1"/>
    </xf>
    <xf numFmtId="4" fontId="4" fillId="0" borderId="45" xfId="0" applyNumberFormat="1" applyFont="1" applyFill="1" applyBorder="1" applyAlignment="1">
      <alignment horizontal="right" vertical="center" wrapText="1"/>
    </xf>
    <xf numFmtId="4" fontId="4" fillId="0" borderId="41" xfId="0" applyNumberFormat="1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</cellXfs>
  <cellStyles count="4">
    <cellStyle name="Moeda" xfId="3" builtinId="4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0</xdr:row>
      <xdr:rowOff>66675</xdr:rowOff>
    </xdr:from>
    <xdr:to>
      <xdr:col>4</xdr:col>
      <xdr:colOff>2867025</xdr:colOff>
      <xdr:row>0</xdr:row>
      <xdr:rowOff>704850</xdr:rowOff>
    </xdr:to>
    <xdr:sp macro="" textlink="">
      <xdr:nvSpPr>
        <xdr:cNvPr id="5121" name="Text Box 6"/>
        <xdr:cNvSpPr txBox="1">
          <a:spLocks noChangeArrowheads="1"/>
        </xdr:cNvSpPr>
      </xdr:nvSpPr>
      <xdr:spPr bwMode="auto">
        <a:xfrm>
          <a:off x="1409700" y="66675"/>
          <a:ext cx="27527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18">
          <cell r="F18" t="str">
            <v>DESONERADO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showZeros="0" tabSelected="1" zoomScaleNormal="100" zoomScaleSheetLayoutView="80" workbookViewId="0">
      <selection activeCell="A6" sqref="A6:F6"/>
    </sheetView>
  </sheetViews>
  <sheetFormatPr defaultRowHeight="12.75"/>
  <cols>
    <col min="1" max="1" width="5.42578125" style="54" bestFit="1" customWidth="1"/>
    <col min="2" max="2" width="10.5703125" style="54" customWidth="1"/>
    <col min="3" max="3" width="14" style="62" customWidth="1"/>
    <col min="4" max="4" width="14" style="54" hidden="1" customWidth="1"/>
    <col min="5" max="5" width="46.42578125" style="54" customWidth="1"/>
    <col min="6" max="6" width="9.140625" style="54"/>
    <col min="7" max="11" width="12.28515625" style="54" customWidth="1"/>
    <col min="12" max="16384" width="9.140625" style="54"/>
  </cols>
  <sheetData>
    <row r="1" spans="1:11" ht="80.099999999999994" customHeight="1" thickBot="1">
      <c r="A1" s="115"/>
      <c r="B1" s="116"/>
      <c r="C1" s="116"/>
      <c r="D1" s="55"/>
      <c r="E1" s="113"/>
      <c r="F1" s="113"/>
      <c r="G1" s="113"/>
      <c r="H1" s="113"/>
      <c r="I1" s="113"/>
      <c r="J1" s="113"/>
      <c r="K1" s="114"/>
    </row>
    <row r="2" spans="1:11" ht="3.75" customHeight="1" thickBot="1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0.100000000000001" customHeight="1" thickBot="1">
      <c r="A3" s="109" t="s">
        <v>4</v>
      </c>
      <c r="B3" s="110"/>
      <c r="C3" s="110"/>
      <c r="D3" s="110"/>
      <c r="E3" s="110"/>
      <c r="F3" s="110"/>
      <c r="G3" s="110"/>
      <c r="H3" s="110"/>
      <c r="I3" s="110"/>
      <c r="J3" s="110"/>
      <c r="K3" s="111"/>
    </row>
    <row r="4" spans="1:11" ht="3.75" customHeight="1" thickBot="1">
      <c r="A4" s="6"/>
      <c r="B4" s="6"/>
      <c r="C4" s="22"/>
      <c r="D4" s="6"/>
      <c r="E4" s="6"/>
      <c r="F4" s="6"/>
      <c r="G4" s="6"/>
      <c r="H4" s="6"/>
      <c r="I4" s="6"/>
      <c r="J4" s="6"/>
      <c r="K4" s="6"/>
    </row>
    <row r="5" spans="1:11" ht="29.25" customHeight="1">
      <c r="A5" s="126" t="s">
        <v>168</v>
      </c>
      <c r="B5" s="127"/>
      <c r="C5" s="127"/>
      <c r="D5" s="127"/>
      <c r="E5" s="127"/>
      <c r="F5" s="127"/>
      <c r="G5" s="128"/>
      <c r="H5" s="34" t="s">
        <v>35</v>
      </c>
      <c r="I5" s="35"/>
      <c r="J5" s="32"/>
      <c r="K5" s="33"/>
    </row>
    <row r="6" spans="1:11">
      <c r="A6" s="117" t="s">
        <v>63</v>
      </c>
      <c r="B6" s="118"/>
      <c r="C6" s="119"/>
      <c r="D6" s="119"/>
      <c r="E6" s="119"/>
      <c r="F6" s="120"/>
      <c r="G6" s="129" t="s">
        <v>10</v>
      </c>
      <c r="H6" s="130"/>
      <c r="I6" s="130"/>
      <c r="J6" s="130"/>
      <c r="K6" s="131"/>
    </row>
    <row r="7" spans="1:11" ht="20.100000000000001" customHeight="1">
      <c r="A7" s="124" t="s">
        <v>165</v>
      </c>
      <c r="B7" s="119"/>
      <c r="C7" s="119"/>
      <c r="D7" s="119"/>
      <c r="E7" s="119"/>
      <c r="F7" s="120"/>
      <c r="G7" s="135" t="s">
        <v>8</v>
      </c>
      <c r="H7" s="133" t="s">
        <v>6</v>
      </c>
      <c r="I7" s="99" t="s">
        <v>167</v>
      </c>
      <c r="J7" s="30"/>
      <c r="K7" s="5" t="s">
        <v>7</v>
      </c>
    </row>
    <row r="8" spans="1:11" ht="20.100000000000001" customHeight="1" thickBot="1">
      <c r="A8" s="121" t="s">
        <v>166</v>
      </c>
      <c r="B8" s="122"/>
      <c r="C8" s="122"/>
      <c r="D8" s="122"/>
      <c r="E8" s="122"/>
      <c r="F8" s="123"/>
      <c r="G8" s="136"/>
      <c r="H8" s="134"/>
      <c r="I8" s="7" t="s">
        <v>15</v>
      </c>
      <c r="J8" s="7"/>
      <c r="K8" s="20"/>
    </row>
    <row r="9" spans="1:11" ht="3.75" customHeight="1" thickBot="1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</row>
    <row r="10" spans="1:11" s="56" customFormat="1" ht="39" thickBot="1">
      <c r="A10" s="1" t="s">
        <v>0</v>
      </c>
      <c r="B10" s="88" t="s">
        <v>16</v>
      </c>
      <c r="C10" s="21" t="s">
        <v>5</v>
      </c>
      <c r="D10" s="2" t="s">
        <v>16</v>
      </c>
      <c r="E10" s="2" t="s">
        <v>1</v>
      </c>
      <c r="F10" s="2" t="s">
        <v>3</v>
      </c>
      <c r="G10" s="2" t="s">
        <v>2</v>
      </c>
      <c r="H10" s="3" t="s">
        <v>32</v>
      </c>
      <c r="I10" s="3" t="s">
        <v>33</v>
      </c>
      <c r="J10" s="31" t="s">
        <v>34</v>
      </c>
      <c r="K10" s="4" t="s">
        <v>9</v>
      </c>
    </row>
    <row r="11" spans="1:11" s="18" customFormat="1">
      <c r="A11" s="36">
        <v>1</v>
      </c>
      <c r="B11" s="89"/>
      <c r="C11" s="37"/>
      <c r="D11" s="38"/>
      <c r="E11" s="39" t="s">
        <v>37</v>
      </c>
      <c r="F11" s="40"/>
      <c r="G11" s="41"/>
      <c r="H11" s="41"/>
      <c r="I11" s="41"/>
      <c r="J11" s="42">
        <f>SUM(J12:J17)</f>
        <v>0</v>
      </c>
      <c r="K11" s="42">
        <f>SUM(K12:K17)</f>
        <v>0</v>
      </c>
    </row>
    <row r="12" spans="1:11" s="18" customFormat="1" ht="89.25">
      <c r="A12" s="69" t="s">
        <v>20</v>
      </c>
      <c r="B12" s="90" t="s">
        <v>62</v>
      </c>
      <c r="C12" s="70" t="s">
        <v>64</v>
      </c>
      <c r="D12" s="63"/>
      <c r="E12" s="71" t="s">
        <v>65</v>
      </c>
      <c r="F12" s="72" t="s">
        <v>44</v>
      </c>
      <c r="G12" s="73">
        <v>1</v>
      </c>
      <c r="H12" s="74"/>
      <c r="I12" s="73"/>
      <c r="J12" s="73"/>
      <c r="K12" s="75"/>
    </row>
    <row r="13" spans="1:11" s="18" customFormat="1">
      <c r="A13" s="69" t="s">
        <v>31</v>
      </c>
      <c r="B13" s="90" t="s">
        <v>51</v>
      </c>
      <c r="C13" s="84" t="s">
        <v>39</v>
      </c>
      <c r="D13" s="63"/>
      <c r="E13" s="71" t="s">
        <v>38</v>
      </c>
      <c r="F13" s="72" t="s">
        <v>30</v>
      </c>
      <c r="G13" s="73">
        <v>357.63</v>
      </c>
      <c r="H13" s="74"/>
      <c r="I13" s="73"/>
      <c r="J13" s="73"/>
      <c r="K13" s="75"/>
    </row>
    <row r="14" spans="1:11" s="18" customFormat="1" ht="25.5">
      <c r="A14" s="76" t="s">
        <v>66</v>
      </c>
      <c r="B14" s="90" t="s">
        <v>51</v>
      </c>
      <c r="C14" s="84">
        <v>41598</v>
      </c>
      <c r="D14" s="78"/>
      <c r="E14" s="79" t="s">
        <v>78</v>
      </c>
      <c r="F14" s="72" t="s">
        <v>44</v>
      </c>
      <c r="G14" s="81">
        <v>1</v>
      </c>
      <c r="H14" s="82"/>
      <c r="I14" s="73"/>
      <c r="J14" s="73"/>
      <c r="K14" s="75"/>
    </row>
    <row r="15" spans="1:11" s="18" customFormat="1" ht="25.5">
      <c r="A15" s="76" t="s">
        <v>67</v>
      </c>
      <c r="B15" s="90" t="s">
        <v>62</v>
      </c>
      <c r="C15" s="84" t="s">
        <v>79</v>
      </c>
      <c r="D15" s="78"/>
      <c r="E15" s="79" t="s">
        <v>80</v>
      </c>
      <c r="F15" s="72" t="s">
        <v>81</v>
      </c>
      <c r="G15" s="81">
        <v>3</v>
      </c>
      <c r="H15" s="82"/>
      <c r="I15" s="73"/>
      <c r="J15" s="73"/>
      <c r="K15" s="75"/>
    </row>
    <row r="16" spans="1:11" s="18" customFormat="1" ht="38.25">
      <c r="A16" s="76" t="s">
        <v>82</v>
      </c>
      <c r="B16" s="90" t="s">
        <v>51</v>
      </c>
      <c r="C16" s="77" t="s">
        <v>83</v>
      </c>
      <c r="D16" s="78"/>
      <c r="E16" s="79" t="s">
        <v>84</v>
      </c>
      <c r="F16" s="80" t="s">
        <v>30</v>
      </c>
      <c r="G16" s="81">
        <v>10</v>
      </c>
      <c r="H16" s="82"/>
      <c r="I16" s="73"/>
      <c r="J16" s="73"/>
      <c r="K16" s="75"/>
    </row>
    <row r="17" spans="1:11" s="18" customFormat="1">
      <c r="A17" s="76" t="s">
        <v>85</v>
      </c>
      <c r="B17" s="90" t="s">
        <v>62</v>
      </c>
      <c r="C17" s="77" t="s">
        <v>68</v>
      </c>
      <c r="D17" s="78"/>
      <c r="E17" s="79" t="s">
        <v>69</v>
      </c>
      <c r="F17" s="80" t="s">
        <v>29</v>
      </c>
      <c r="G17" s="81">
        <v>176.27</v>
      </c>
      <c r="H17" s="82"/>
      <c r="I17" s="73"/>
      <c r="J17" s="73"/>
      <c r="K17" s="75"/>
    </row>
    <row r="18" spans="1:11" s="18" customFormat="1">
      <c r="A18" s="43">
        <v>2</v>
      </c>
      <c r="B18" s="92"/>
      <c r="C18" s="44"/>
      <c r="D18" s="45"/>
      <c r="E18" s="46" t="s">
        <v>86</v>
      </c>
      <c r="F18" s="47"/>
      <c r="G18" s="48"/>
      <c r="H18" s="48"/>
      <c r="I18" s="48"/>
      <c r="J18" s="49">
        <f>SUM(J19:J23)</f>
        <v>0</v>
      </c>
      <c r="K18" s="49">
        <f>SUM(K19:K23)</f>
        <v>0</v>
      </c>
    </row>
    <row r="19" spans="1:11" s="18" customFormat="1" ht="38.25">
      <c r="A19" s="76" t="s">
        <v>13</v>
      </c>
      <c r="B19" s="90" t="s">
        <v>62</v>
      </c>
      <c r="C19" s="77" t="s">
        <v>88</v>
      </c>
      <c r="D19" s="78"/>
      <c r="E19" s="79" t="s">
        <v>87</v>
      </c>
      <c r="F19" s="80" t="s">
        <v>89</v>
      </c>
      <c r="G19" s="81">
        <v>11.8</v>
      </c>
      <c r="H19" s="82"/>
      <c r="I19" s="73"/>
      <c r="J19" s="73"/>
      <c r="K19" s="75"/>
    </row>
    <row r="20" spans="1:11" s="18" customFormat="1" ht="30" customHeight="1">
      <c r="A20" s="76" t="s">
        <v>21</v>
      </c>
      <c r="B20" s="90" t="s">
        <v>62</v>
      </c>
      <c r="C20" s="77" t="s">
        <v>91</v>
      </c>
      <c r="D20" s="78"/>
      <c r="E20" s="79" t="s">
        <v>90</v>
      </c>
      <c r="F20" s="80" t="s">
        <v>30</v>
      </c>
      <c r="G20" s="81">
        <v>32.840000000000003</v>
      </c>
      <c r="H20" s="82"/>
      <c r="I20" s="73"/>
      <c r="J20" s="73"/>
      <c r="K20" s="75"/>
    </row>
    <row r="21" spans="1:11" s="18" customFormat="1" ht="25.5">
      <c r="A21" s="76" t="s">
        <v>28</v>
      </c>
      <c r="B21" s="90" t="s">
        <v>62</v>
      </c>
      <c r="C21" s="77" t="s">
        <v>93</v>
      </c>
      <c r="D21" s="78"/>
      <c r="E21" s="79" t="s">
        <v>92</v>
      </c>
      <c r="F21" s="80" t="s">
        <v>29</v>
      </c>
      <c r="G21" s="81">
        <v>70.209999999999994</v>
      </c>
      <c r="H21" s="82"/>
      <c r="I21" s="73"/>
      <c r="J21" s="73"/>
      <c r="K21" s="75"/>
    </row>
    <row r="22" spans="1:11" s="18" customFormat="1" ht="25.5">
      <c r="A22" s="76" t="s">
        <v>41</v>
      </c>
      <c r="B22" s="91" t="s">
        <v>104</v>
      </c>
      <c r="C22" s="77" t="s">
        <v>50</v>
      </c>
      <c r="D22" s="78"/>
      <c r="E22" s="79" t="s">
        <v>103</v>
      </c>
      <c r="F22" s="72" t="s">
        <v>44</v>
      </c>
      <c r="G22" s="81">
        <v>2</v>
      </c>
      <c r="H22" s="82"/>
      <c r="I22" s="73"/>
      <c r="J22" s="73"/>
      <c r="K22" s="75"/>
    </row>
    <row r="23" spans="1:11" s="18" customFormat="1">
      <c r="A23" s="76" t="s">
        <v>42</v>
      </c>
      <c r="B23" s="90" t="s">
        <v>104</v>
      </c>
      <c r="C23" s="70" t="s">
        <v>52</v>
      </c>
      <c r="D23" s="98"/>
      <c r="E23" s="71" t="s">
        <v>136</v>
      </c>
      <c r="F23" s="19" t="s">
        <v>44</v>
      </c>
      <c r="G23" s="16">
        <v>1</v>
      </c>
      <c r="H23" s="73"/>
      <c r="I23" s="16"/>
      <c r="J23" s="16"/>
      <c r="K23" s="28"/>
    </row>
    <row r="24" spans="1:11" s="18" customFormat="1">
      <c r="A24" s="43">
        <v>3</v>
      </c>
      <c r="B24" s="92"/>
      <c r="C24" s="44"/>
      <c r="D24" s="45"/>
      <c r="E24" s="46" t="s">
        <v>96</v>
      </c>
      <c r="F24" s="47"/>
      <c r="G24" s="48"/>
      <c r="H24" s="48"/>
      <c r="I24" s="48"/>
      <c r="J24" s="49">
        <f>SUM(J25:J27)</f>
        <v>0</v>
      </c>
      <c r="K24" s="49">
        <f>SUM(K25:K27)</f>
        <v>0</v>
      </c>
    </row>
    <row r="25" spans="1:11" s="18" customFormat="1" ht="25.5">
      <c r="A25" s="76" t="s">
        <v>14</v>
      </c>
      <c r="B25" s="90" t="s">
        <v>62</v>
      </c>
      <c r="C25" s="77" t="s">
        <v>97</v>
      </c>
      <c r="D25" s="78"/>
      <c r="E25" s="79" t="s">
        <v>98</v>
      </c>
      <c r="F25" s="80" t="s">
        <v>89</v>
      </c>
      <c r="G25" s="81">
        <v>82.74</v>
      </c>
      <c r="H25" s="82"/>
      <c r="I25" s="73"/>
      <c r="J25" s="73"/>
      <c r="K25" s="75"/>
    </row>
    <row r="26" spans="1:11" s="18" customFormat="1" ht="25.5">
      <c r="A26" s="76" t="s">
        <v>22</v>
      </c>
      <c r="B26" s="90" t="s">
        <v>62</v>
      </c>
      <c r="C26" s="70" t="s">
        <v>99</v>
      </c>
      <c r="D26" s="63"/>
      <c r="E26" s="71" t="s">
        <v>100</v>
      </c>
      <c r="F26" s="72" t="s">
        <v>89</v>
      </c>
      <c r="G26" s="81">
        <v>78.680000000000007</v>
      </c>
      <c r="H26" s="73"/>
      <c r="I26" s="73"/>
      <c r="J26" s="73"/>
      <c r="K26" s="75"/>
    </row>
    <row r="27" spans="1:11" s="18" customFormat="1" ht="51">
      <c r="A27" s="76" t="s">
        <v>17</v>
      </c>
      <c r="B27" s="90" t="s">
        <v>62</v>
      </c>
      <c r="C27" s="77" t="s">
        <v>106</v>
      </c>
      <c r="D27" s="78"/>
      <c r="E27" s="79" t="s">
        <v>105</v>
      </c>
      <c r="F27" s="80" t="s">
        <v>89</v>
      </c>
      <c r="G27" s="81">
        <v>82.74</v>
      </c>
      <c r="H27" s="81"/>
      <c r="I27" s="73"/>
      <c r="J27" s="73"/>
      <c r="K27" s="75"/>
    </row>
    <row r="28" spans="1:11" s="18" customFormat="1">
      <c r="A28" s="43">
        <v>4</v>
      </c>
      <c r="B28" s="92"/>
      <c r="C28" s="44"/>
      <c r="D28" s="45"/>
      <c r="E28" s="46" t="s">
        <v>40</v>
      </c>
      <c r="F28" s="47"/>
      <c r="G28" s="48"/>
      <c r="H28" s="48"/>
      <c r="I28" s="48"/>
      <c r="J28" s="49">
        <f>SUM(J29:J46)</f>
        <v>0</v>
      </c>
      <c r="K28" s="49">
        <f>SUM(K29:K46)</f>
        <v>0</v>
      </c>
    </row>
    <row r="29" spans="1:11" s="18" customFormat="1" ht="25.5">
      <c r="A29" s="69" t="s">
        <v>11</v>
      </c>
      <c r="B29" s="90" t="s">
        <v>62</v>
      </c>
      <c r="C29" s="70" t="s">
        <v>102</v>
      </c>
      <c r="D29" s="64"/>
      <c r="E29" s="71" t="s">
        <v>101</v>
      </c>
      <c r="F29" s="19" t="s">
        <v>29</v>
      </c>
      <c r="G29" s="16">
        <v>140.18</v>
      </c>
      <c r="H29" s="17"/>
      <c r="I29" s="16"/>
      <c r="J29" s="16"/>
      <c r="K29" s="28"/>
    </row>
    <row r="30" spans="1:11" s="18" customFormat="1" ht="38.25">
      <c r="A30" s="69" t="s">
        <v>12</v>
      </c>
      <c r="B30" s="90" t="s">
        <v>51</v>
      </c>
      <c r="C30" s="70" t="s">
        <v>108</v>
      </c>
      <c r="D30" s="64"/>
      <c r="E30" s="71" t="s">
        <v>107</v>
      </c>
      <c r="F30" s="19" t="s">
        <v>30</v>
      </c>
      <c r="G30" s="16">
        <v>99.53</v>
      </c>
      <c r="H30" s="17"/>
      <c r="I30" s="16"/>
      <c r="J30" s="16"/>
      <c r="K30" s="28"/>
    </row>
    <row r="31" spans="1:11" s="18" customFormat="1" ht="51">
      <c r="A31" s="69" t="s">
        <v>118</v>
      </c>
      <c r="B31" s="90" t="s">
        <v>51</v>
      </c>
      <c r="C31" s="70" t="s">
        <v>114</v>
      </c>
      <c r="D31" s="68"/>
      <c r="E31" s="71" t="s">
        <v>117</v>
      </c>
      <c r="F31" s="19" t="s">
        <v>30</v>
      </c>
      <c r="G31" s="16">
        <v>46.63</v>
      </c>
      <c r="H31" s="16"/>
      <c r="I31" s="16"/>
      <c r="J31" s="16"/>
      <c r="K31" s="28"/>
    </row>
    <row r="32" spans="1:11" s="18" customFormat="1" ht="45" customHeight="1">
      <c r="A32" s="69" t="s">
        <v>119</v>
      </c>
      <c r="B32" s="90" t="s">
        <v>51</v>
      </c>
      <c r="C32" s="70" t="s">
        <v>115</v>
      </c>
      <c r="D32" s="86"/>
      <c r="E32" s="71" t="s">
        <v>116</v>
      </c>
      <c r="F32" s="19" t="s">
        <v>30</v>
      </c>
      <c r="G32" s="16">
        <v>169.75</v>
      </c>
      <c r="H32" s="73"/>
      <c r="I32" s="16"/>
      <c r="J32" s="16"/>
      <c r="K32" s="28"/>
    </row>
    <row r="33" spans="1:11" s="18" customFormat="1" ht="38.25">
      <c r="A33" s="69" t="s">
        <v>120</v>
      </c>
      <c r="B33" s="90" t="s">
        <v>62</v>
      </c>
      <c r="C33" s="70" t="s">
        <v>113</v>
      </c>
      <c r="D33" s="64"/>
      <c r="E33" s="71" t="s">
        <v>112</v>
      </c>
      <c r="F33" s="19" t="s">
        <v>30</v>
      </c>
      <c r="G33" s="16">
        <v>50.27</v>
      </c>
      <c r="H33" s="16"/>
      <c r="I33" s="16"/>
      <c r="J33" s="16"/>
      <c r="K33" s="28"/>
    </row>
    <row r="34" spans="1:11" s="18" customFormat="1" ht="25.5">
      <c r="A34" s="69" t="s">
        <v>121</v>
      </c>
      <c r="B34" s="90" t="s">
        <v>109</v>
      </c>
      <c r="C34" s="70" t="s">
        <v>95</v>
      </c>
      <c r="D34" s="85"/>
      <c r="E34" s="71" t="s">
        <v>94</v>
      </c>
      <c r="F34" s="72" t="s">
        <v>30</v>
      </c>
      <c r="G34" s="16">
        <v>50.27</v>
      </c>
      <c r="H34" s="16"/>
      <c r="I34" s="16"/>
      <c r="J34" s="16"/>
      <c r="K34" s="28"/>
    </row>
    <row r="35" spans="1:11" s="18" customFormat="1" ht="63.75">
      <c r="A35" s="69" t="s">
        <v>122</v>
      </c>
      <c r="B35" s="90" t="s">
        <v>62</v>
      </c>
      <c r="C35" s="70" t="s">
        <v>70</v>
      </c>
      <c r="D35" s="67"/>
      <c r="E35" s="71" t="s">
        <v>148</v>
      </c>
      <c r="F35" s="19" t="s">
        <v>30</v>
      </c>
      <c r="G35" s="16">
        <v>12.44</v>
      </c>
      <c r="H35" s="16"/>
      <c r="I35" s="16"/>
      <c r="J35" s="16"/>
      <c r="K35" s="28"/>
    </row>
    <row r="36" spans="1:11" s="18" customFormat="1" ht="63.75">
      <c r="A36" s="69" t="s">
        <v>123</v>
      </c>
      <c r="B36" s="90" t="s">
        <v>62</v>
      </c>
      <c r="C36" s="70" t="s">
        <v>71</v>
      </c>
      <c r="D36" s="67"/>
      <c r="E36" s="71" t="s">
        <v>149</v>
      </c>
      <c r="F36" s="19" t="s">
        <v>30</v>
      </c>
      <c r="G36" s="16">
        <v>0.25</v>
      </c>
      <c r="H36" s="16"/>
      <c r="I36" s="16"/>
      <c r="J36" s="16"/>
      <c r="K36" s="28"/>
    </row>
    <row r="37" spans="1:11" s="18" customFormat="1" ht="51">
      <c r="A37" s="76" t="s">
        <v>124</v>
      </c>
      <c r="B37" s="91" t="s">
        <v>62</v>
      </c>
      <c r="C37" s="77" t="s">
        <v>111</v>
      </c>
      <c r="D37" s="94"/>
      <c r="E37" s="79" t="s">
        <v>110</v>
      </c>
      <c r="F37" s="19" t="s">
        <v>44</v>
      </c>
      <c r="G37" s="95">
        <v>1</v>
      </c>
      <c r="H37" s="95"/>
      <c r="I37" s="95"/>
      <c r="J37" s="96"/>
      <c r="K37" s="97"/>
    </row>
    <row r="38" spans="1:11" s="18" customFormat="1" ht="63.75">
      <c r="A38" s="76" t="s">
        <v>130</v>
      </c>
      <c r="B38" s="91" t="s">
        <v>62</v>
      </c>
      <c r="C38" s="77" t="s">
        <v>131</v>
      </c>
      <c r="D38" s="94"/>
      <c r="E38" s="79" t="s">
        <v>132</v>
      </c>
      <c r="F38" s="19" t="s">
        <v>30</v>
      </c>
      <c r="G38" s="95">
        <v>124.84</v>
      </c>
      <c r="H38" s="95"/>
      <c r="I38" s="95"/>
      <c r="J38" s="96"/>
      <c r="K38" s="97"/>
    </row>
    <row r="39" spans="1:11" s="18" customFormat="1" ht="25.5">
      <c r="A39" s="76" t="s">
        <v>139</v>
      </c>
      <c r="B39" s="91" t="s">
        <v>62</v>
      </c>
      <c r="C39" s="77" t="s">
        <v>138</v>
      </c>
      <c r="D39" s="94"/>
      <c r="E39" s="79" t="s">
        <v>137</v>
      </c>
      <c r="F39" s="19" t="s">
        <v>30</v>
      </c>
      <c r="G39" s="95">
        <v>283.25</v>
      </c>
      <c r="H39" s="95"/>
      <c r="I39" s="95"/>
      <c r="J39" s="96"/>
      <c r="K39" s="97"/>
    </row>
    <row r="40" spans="1:11" s="18" customFormat="1" ht="51">
      <c r="A40" s="76" t="s">
        <v>141</v>
      </c>
      <c r="B40" s="91" t="s">
        <v>51</v>
      </c>
      <c r="C40" s="77" t="s">
        <v>142</v>
      </c>
      <c r="D40" s="94"/>
      <c r="E40" s="79" t="s">
        <v>140</v>
      </c>
      <c r="F40" s="19" t="s">
        <v>30</v>
      </c>
      <c r="G40" s="95">
        <v>314.68</v>
      </c>
      <c r="H40" s="95"/>
      <c r="I40" s="95"/>
      <c r="J40" s="96"/>
      <c r="K40" s="97"/>
    </row>
    <row r="41" spans="1:11" s="18" customFormat="1" ht="25.5">
      <c r="A41" s="76" t="s">
        <v>145</v>
      </c>
      <c r="B41" s="91" t="s">
        <v>62</v>
      </c>
      <c r="C41" s="77" t="s">
        <v>147</v>
      </c>
      <c r="D41" s="94"/>
      <c r="E41" s="79" t="s">
        <v>146</v>
      </c>
      <c r="F41" s="19" t="s">
        <v>30</v>
      </c>
      <c r="G41" s="95">
        <v>31.43</v>
      </c>
      <c r="H41" s="95"/>
      <c r="I41" s="95"/>
      <c r="J41" s="96"/>
      <c r="K41" s="97"/>
    </row>
    <row r="42" spans="1:11" s="18" customFormat="1" ht="38.25">
      <c r="A42" s="76" t="s">
        <v>150</v>
      </c>
      <c r="B42" s="91" t="s">
        <v>62</v>
      </c>
      <c r="C42" s="77" t="s">
        <v>152</v>
      </c>
      <c r="D42" s="94"/>
      <c r="E42" s="79" t="s">
        <v>151</v>
      </c>
      <c r="F42" s="72" t="s">
        <v>29</v>
      </c>
      <c r="G42" s="95">
        <v>89.17</v>
      </c>
      <c r="H42" s="95"/>
      <c r="I42" s="95"/>
      <c r="J42" s="96"/>
      <c r="K42" s="97"/>
    </row>
    <row r="43" spans="1:11" s="18" customFormat="1" ht="38.25">
      <c r="A43" s="76" t="s">
        <v>154</v>
      </c>
      <c r="B43" s="91" t="s">
        <v>62</v>
      </c>
      <c r="C43" s="77" t="s">
        <v>155</v>
      </c>
      <c r="D43" s="94"/>
      <c r="E43" s="79" t="s">
        <v>153</v>
      </c>
      <c r="F43" s="80" t="s">
        <v>30</v>
      </c>
      <c r="G43" s="95">
        <v>93.63</v>
      </c>
      <c r="H43" s="95"/>
      <c r="I43" s="95"/>
      <c r="J43" s="96"/>
      <c r="K43" s="97"/>
    </row>
    <row r="44" spans="1:11" s="18" customFormat="1" ht="38.25">
      <c r="A44" s="76" t="s">
        <v>156</v>
      </c>
      <c r="B44" s="91" t="s">
        <v>62</v>
      </c>
      <c r="C44" s="77" t="s">
        <v>159</v>
      </c>
      <c r="D44" s="94"/>
      <c r="E44" s="79" t="s">
        <v>158</v>
      </c>
      <c r="F44" s="80" t="s">
        <v>30</v>
      </c>
      <c r="G44" s="95">
        <v>97.83</v>
      </c>
      <c r="H44" s="95"/>
      <c r="I44" s="95"/>
      <c r="J44" s="96"/>
      <c r="K44" s="97"/>
    </row>
    <row r="45" spans="1:11" s="18" customFormat="1" ht="51">
      <c r="A45" s="76" t="s">
        <v>157</v>
      </c>
      <c r="B45" s="91" t="s">
        <v>62</v>
      </c>
      <c r="C45" s="77" t="s">
        <v>161</v>
      </c>
      <c r="D45" s="94"/>
      <c r="E45" s="79" t="s">
        <v>160</v>
      </c>
      <c r="F45" s="80" t="s">
        <v>30</v>
      </c>
      <c r="G45" s="95">
        <v>97.83</v>
      </c>
      <c r="H45" s="95"/>
      <c r="I45" s="95"/>
      <c r="J45" s="96"/>
      <c r="K45" s="97"/>
    </row>
    <row r="46" spans="1:11" s="18" customFormat="1" ht="51">
      <c r="A46" s="76" t="s">
        <v>162</v>
      </c>
      <c r="B46" s="91" t="s">
        <v>62</v>
      </c>
      <c r="C46" s="77" t="s">
        <v>164</v>
      </c>
      <c r="D46" s="94"/>
      <c r="E46" s="79" t="s">
        <v>163</v>
      </c>
      <c r="F46" s="80" t="s">
        <v>30</v>
      </c>
      <c r="G46" s="95">
        <v>97.83</v>
      </c>
      <c r="H46" s="95"/>
      <c r="I46" s="95"/>
      <c r="J46" s="96"/>
      <c r="K46" s="97"/>
    </row>
    <row r="47" spans="1:11" s="18" customFormat="1">
      <c r="A47" s="43">
        <v>5</v>
      </c>
      <c r="B47" s="92"/>
      <c r="C47" s="44"/>
      <c r="D47" s="45"/>
      <c r="E47" s="46" t="s">
        <v>43</v>
      </c>
      <c r="F47" s="47"/>
      <c r="G47" s="48"/>
      <c r="H47" s="48"/>
      <c r="I47" s="48"/>
      <c r="J47" s="49">
        <f>SUM(J48:J48)</f>
        <v>0</v>
      </c>
      <c r="K47" s="49">
        <f>SUM(K48:K48)</f>
        <v>0</v>
      </c>
    </row>
    <row r="48" spans="1:11" s="18" customFormat="1" ht="25.5">
      <c r="A48" s="69" t="s">
        <v>19</v>
      </c>
      <c r="B48" s="90" t="s">
        <v>62</v>
      </c>
      <c r="C48" s="70" t="s">
        <v>76</v>
      </c>
      <c r="D48" s="63"/>
      <c r="E48" s="71" t="s">
        <v>77</v>
      </c>
      <c r="F48" s="19" t="s">
        <v>44</v>
      </c>
      <c r="G48" s="16">
        <v>13</v>
      </c>
      <c r="H48" s="73"/>
      <c r="I48" s="16"/>
      <c r="J48" s="16"/>
      <c r="K48" s="28"/>
    </row>
    <row r="49" spans="1:11" s="18" customFormat="1">
      <c r="A49" s="43">
        <v>6</v>
      </c>
      <c r="B49" s="92"/>
      <c r="C49" s="44"/>
      <c r="D49" s="45"/>
      <c r="E49" s="46" t="s">
        <v>45</v>
      </c>
      <c r="F49" s="47"/>
      <c r="G49" s="48"/>
      <c r="H49" s="48"/>
      <c r="I49" s="48"/>
      <c r="J49" s="49">
        <f>SUM(J50:J50)</f>
        <v>0</v>
      </c>
      <c r="K49" s="49">
        <f>SUM(K50:K50)</f>
        <v>0</v>
      </c>
    </row>
    <row r="50" spans="1:11" s="18" customFormat="1" ht="38.25">
      <c r="A50" s="69" t="s">
        <v>18</v>
      </c>
      <c r="B50" s="90" t="s">
        <v>62</v>
      </c>
      <c r="C50" s="70" t="s">
        <v>75</v>
      </c>
      <c r="D50" s="64"/>
      <c r="E50" s="71" t="s">
        <v>74</v>
      </c>
      <c r="F50" s="19" t="s">
        <v>30</v>
      </c>
      <c r="G50" s="16">
        <v>88.55</v>
      </c>
      <c r="H50" s="16"/>
      <c r="I50" s="16"/>
      <c r="J50" s="16"/>
      <c r="K50" s="28"/>
    </row>
    <row r="51" spans="1:11" s="18" customFormat="1">
      <c r="A51" s="43">
        <v>7</v>
      </c>
      <c r="B51" s="92"/>
      <c r="C51" s="44"/>
      <c r="D51" s="45"/>
      <c r="E51" s="46" t="s">
        <v>46</v>
      </c>
      <c r="F51" s="47"/>
      <c r="G51" s="48"/>
      <c r="H51" s="48"/>
      <c r="I51" s="48"/>
      <c r="J51" s="48">
        <f>SUM(J52:J59)</f>
        <v>0</v>
      </c>
      <c r="K51" s="49">
        <f>SUM(K52:K59)</f>
        <v>0</v>
      </c>
    </row>
    <row r="52" spans="1:11" s="18" customFormat="1">
      <c r="A52" s="27" t="s">
        <v>23</v>
      </c>
      <c r="B52" s="90" t="s">
        <v>104</v>
      </c>
      <c r="C52" s="70" t="s">
        <v>53</v>
      </c>
      <c r="D52" s="64"/>
      <c r="E52" s="71" t="s">
        <v>143</v>
      </c>
      <c r="F52" s="19" t="s">
        <v>44</v>
      </c>
      <c r="G52" s="16">
        <v>2</v>
      </c>
      <c r="H52" s="73"/>
      <c r="I52" s="16"/>
      <c r="J52" s="16"/>
      <c r="K52" s="28"/>
    </row>
    <row r="53" spans="1:11" s="18" customFormat="1">
      <c r="A53" s="27" t="s">
        <v>24</v>
      </c>
      <c r="B53" s="90" t="s">
        <v>104</v>
      </c>
      <c r="C53" s="70" t="s">
        <v>55</v>
      </c>
      <c r="D53" s="64"/>
      <c r="E53" s="71" t="s">
        <v>134</v>
      </c>
      <c r="F53" s="19" t="s">
        <v>44</v>
      </c>
      <c r="G53" s="16">
        <v>1</v>
      </c>
      <c r="H53" s="73"/>
      <c r="I53" s="16"/>
      <c r="J53" s="16"/>
      <c r="K53" s="28"/>
    </row>
    <row r="54" spans="1:11" s="18" customFormat="1">
      <c r="A54" s="27" t="s">
        <v>25</v>
      </c>
      <c r="B54" s="90" t="s">
        <v>104</v>
      </c>
      <c r="C54" s="70" t="s">
        <v>56</v>
      </c>
      <c r="D54" s="64"/>
      <c r="E54" s="71" t="s">
        <v>125</v>
      </c>
      <c r="F54" s="19" t="s">
        <v>44</v>
      </c>
      <c r="G54" s="16">
        <v>1</v>
      </c>
      <c r="H54" s="73"/>
      <c r="I54" s="16"/>
      <c r="J54" s="16"/>
      <c r="K54" s="28"/>
    </row>
    <row r="55" spans="1:11" s="18" customFormat="1">
      <c r="A55" s="27" t="s">
        <v>26</v>
      </c>
      <c r="B55" s="90" t="s">
        <v>104</v>
      </c>
      <c r="C55" s="70" t="s">
        <v>57</v>
      </c>
      <c r="D55" s="64"/>
      <c r="E55" s="71" t="s">
        <v>126</v>
      </c>
      <c r="F55" s="19" t="s">
        <v>44</v>
      </c>
      <c r="G55" s="16">
        <v>1</v>
      </c>
      <c r="H55" s="73"/>
      <c r="I55" s="16"/>
      <c r="J55" s="16"/>
      <c r="K55" s="28"/>
    </row>
    <row r="56" spans="1:11" s="18" customFormat="1">
      <c r="A56" s="27" t="s">
        <v>47</v>
      </c>
      <c r="B56" s="90" t="s">
        <v>104</v>
      </c>
      <c r="C56" s="70" t="s">
        <v>58</v>
      </c>
      <c r="D56" s="64"/>
      <c r="E56" s="71" t="s">
        <v>135</v>
      </c>
      <c r="F56" s="19" t="s">
        <v>44</v>
      </c>
      <c r="G56" s="16">
        <v>1</v>
      </c>
      <c r="H56" s="73"/>
      <c r="I56" s="16"/>
      <c r="J56" s="16"/>
      <c r="K56" s="28"/>
    </row>
    <row r="57" spans="1:11" s="18" customFormat="1">
      <c r="A57" s="69" t="s">
        <v>48</v>
      </c>
      <c r="B57" s="90" t="s">
        <v>104</v>
      </c>
      <c r="C57" s="70" t="s">
        <v>59</v>
      </c>
      <c r="D57" s="93"/>
      <c r="E57" s="71" t="s">
        <v>133</v>
      </c>
      <c r="F57" s="19" t="s">
        <v>44</v>
      </c>
      <c r="G57" s="16">
        <v>2</v>
      </c>
      <c r="H57" s="73"/>
      <c r="I57" s="16"/>
      <c r="J57" s="16"/>
      <c r="K57" s="28"/>
    </row>
    <row r="58" spans="1:11" s="18" customFormat="1" ht="25.5">
      <c r="A58" s="69" t="s">
        <v>128</v>
      </c>
      <c r="B58" s="90" t="s">
        <v>104</v>
      </c>
      <c r="C58" s="70" t="s">
        <v>60</v>
      </c>
      <c r="D58" s="87"/>
      <c r="E58" s="71" t="s">
        <v>127</v>
      </c>
      <c r="F58" s="19" t="s">
        <v>44</v>
      </c>
      <c r="G58" s="16">
        <v>1</v>
      </c>
      <c r="H58" s="73"/>
      <c r="I58" s="16"/>
      <c r="J58" s="16"/>
      <c r="K58" s="28"/>
    </row>
    <row r="59" spans="1:11" s="18" customFormat="1" ht="25.5">
      <c r="A59" s="69" t="s">
        <v>129</v>
      </c>
      <c r="B59" s="90" t="s">
        <v>104</v>
      </c>
      <c r="C59" s="70" t="s">
        <v>61</v>
      </c>
      <c r="D59" s="87"/>
      <c r="E59" s="71" t="s">
        <v>144</v>
      </c>
      <c r="F59" s="19" t="s">
        <v>44</v>
      </c>
      <c r="G59" s="16">
        <v>1</v>
      </c>
      <c r="H59" s="73"/>
      <c r="I59" s="16"/>
      <c r="J59" s="16"/>
      <c r="K59" s="28"/>
    </row>
    <row r="60" spans="1:11" s="18" customFormat="1">
      <c r="A60" s="43">
        <v>8</v>
      </c>
      <c r="B60" s="92"/>
      <c r="C60" s="44"/>
      <c r="D60" s="45"/>
      <c r="E60" s="46" t="s">
        <v>49</v>
      </c>
      <c r="F60" s="47"/>
      <c r="G60" s="48"/>
      <c r="H60" s="48"/>
      <c r="I60" s="48"/>
      <c r="J60" s="48">
        <f>SUM(J61)</f>
        <v>0</v>
      </c>
      <c r="K60" s="49">
        <f>SUM(K61)</f>
        <v>0</v>
      </c>
    </row>
    <row r="61" spans="1:11" s="18" customFormat="1" ht="13.5" thickBot="1">
      <c r="A61" s="27" t="s">
        <v>27</v>
      </c>
      <c r="B61" s="90" t="s">
        <v>62</v>
      </c>
      <c r="C61" s="70" t="s">
        <v>73</v>
      </c>
      <c r="D61" s="64"/>
      <c r="E61" s="71" t="s">
        <v>72</v>
      </c>
      <c r="F61" s="19" t="s">
        <v>30</v>
      </c>
      <c r="G61" s="16">
        <v>708.68</v>
      </c>
      <c r="H61" s="16"/>
      <c r="I61" s="16"/>
      <c r="J61" s="16"/>
      <c r="K61" s="28"/>
    </row>
    <row r="62" spans="1:11" ht="13.5" thickBot="1">
      <c r="A62" s="100" t="s">
        <v>36</v>
      </c>
      <c r="B62" s="101"/>
      <c r="C62" s="101"/>
      <c r="D62" s="101"/>
      <c r="E62" s="101"/>
      <c r="F62" s="101"/>
      <c r="G62" s="101"/>
      <c r="H62" s="101"/>
      <c r="I62" s="102"/>
      <c r="J62" s="65">
        <f>J60+J51+J49+J47+J28+J24+J18+J11</f>
        <v>0</v>
      </c>
      <c r="K62" s="65">
        <f>K60+K51+K49+K47+K28+K24+K18+K11</f>
        <v>0</v>
      </c>
    </row>
    <row r="63" spans="1:11">
      <c r="A63" s="8"/>
      <c r="B63" s="9"/>
      <c r="C63" s="23"/>
      <c r="D63" s="9"/>
      <c r="E63" s="9"/>
      <c r="F63" s="9"/>
      <c r="G63" s="9"/>
      <c r="H63" s="9"/>
      <c r="I63" s="9"/>
      <c r="J63" s="9"/>
      <c r="K63" s="50"/>
    </row>
    <row r="64" spans="1:11">
      <c r="A64" s="10"/>
      <c r="B64" s="11"/>
      <c r="C64" s="24"/>
      <c r="D64" s="11"/>
      <c r="E64" s="11"/>
      <c r="F64" s="11"/>
      <c r="G64" s="11"/>
      <c r="H64" s="11"/>
      <c r="I64" s="11"/>
      <c r="J64" s="11"/>
      <c r="K64" s="52"/>
    </row>
    <row r="65" spans="1:11">
      <c r="A65" s="10"/>
      <c r="B65" s="11"/>
      <c r="C65" s="57"/>
      <c r="D65" s="58"/>
      <c r="E65" s="59"/>
      <c r="F65" s="11"/>
      <c r="G65" s="12"/>
      <c r="H65" s="53"/>
      <c r="I65" s="15"/>
      <c r="J65" s="14"/>
      <c r="K65" s="26"/>
    </row>
    <row r="66" spans="1:11">
      <c r="A66" s="13"/>
      <c r="B66" s="14"/>
      <c r="C66" s="60"/>
      <c r="D66" s="61"/>
      <c r="E66" s="83"/>
      <c r="F66" s="51"/>
      <c r="G66" s="132"/>
      <c r="H66" s="132"/>
      <c r="I66" s="132"/>
      <c r="J66" s="29"/>
      <c r="K66" s="52"/>
    </row>
    <row r="67" spans="1:11">
      <c r="A67" s="13"/>
      <c r="B67" s="14"/>
      <c r="C67" s="25"/>
      <c r="D67" s="29"/>
      <c r="E67" s="66"/>
      <c r="F67" s="51"/>
      <c r="G67" s="132"/>
      <c r="H67" s="132"/>
      <c r="I67" s="132"/>
      <c r="J67" s="29"/>
      <c r="K67" s="52"/>
    </row>
    <row r="68" spans="1:11" ht="22.5" customHeight="1">
      <c r="A68" s="103" t="s">
        <v>54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05"/>
    </row>
    <row r="69" spans="1:11" ht="18.75" customHeight="1" thickBot="1">
      <c r="A69" s="106"/>
      <c r="B69" s="107"/>
      <c r="C69" s="107"/>
      <c r="D69" s="107"/>
      <c r="E69" s="107"/>
      <c r="F69" s="107"/>
      <c r="G69" s="107"/>
      <c r="H69" s="107"/>
      <c r="I69" s="107"/>
      <c r="J69" s="107"/>
      <c r="K69" s="108"/>
    </row>
  </sheetData>
  <mergeCells count="16">
    <mergeCell ref="A62:I62"/>
    <mergeCell ref="A68:K69"/>
    <mergeCell ref="A3:K3"/>
    <mergeCell ref="A9:K9"/>
    <mergeCell ref="E1:K1"/>
    <mergeCell ref="A1:C1"/>
    <mergeCell ref="A6:F6"/>
    <mergeCell ref="A8:F8"/>
    <mergeCell ref="A7:F7"/>
    <mergeCell ref="A2:K2"/>
    <mergeCell ref="A5:G5"/>
    <mergeCell ref="G6:K6"/>
    <mergeCell ref="G66:I66"/>
    <mergeCell ref="G67:I67"/>
    <mergeCell ref="H7:H8"/>
    <mergeCell ref="G7:G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Orcamentaria</vt:lpstr>
      <vt:lpstr>'Planilha Orcamentaria'!Area_de_impressao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ismar.maria</cp:lastModifiedBy>
  <cp:lastPrinted>2019-08-23T17:35:23Z</cp:lastPrinted>
  <dcterms:created xsi:type="dcterms:W3CDTF">2006-09-22T13:55:22Z</dcterms:created>
  <dcterms:modified xsi:type="dcterms:W3CDTF">2019-08-30T12:44:23Z</dcterms:modified>
</cp:coreProperties>
</file>